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420" windowWidth="17355" windowHeight="10560"/>
  </bookViews>
  <sheets>
    <sheet name="приложение ИФБД" sheetId="12" r:id="rId1"/>
  </sheets>
  <definedNames>
    <definedName name="_xlnm.Print_Area" localSheetId="0">'приложение ИФБД'!$A$1:$D$27</definedName>
  </definedNames>
  <calcPr calcId="124519"/>
</workbook>
</file>

<file path=xl/calcChain.xml><?xml version="1.0" encoding="utf-8"?>
<calcChain xmlns="http://schemas.openxmlformats.org/spreadsheetml/2006/main">
  <c r="D26" i="12"/>
  <c r="D25"/>
  <c r="D15" l="1"/>
  <c r="D20" l="1"/>
  <c r="D24" l="1"/>
  <c r="F24" s="1"/>
  <c r="D22" l="1"/>
  <c r="D10" l="1"/>
  <c r="D19" l="1"/>
  <c r="D18" s="1"/>
  <c r="D17" l="1"/>
  <c r="D14"/>
  <c r="D6"/>
  <c r="D9" l="1"/>
  <c r="D27" s="1"/>
  <c r="F27" s="1"/>
</calcChain>
</file>

<file path=xl/sharedStrings.xml><?xml version="1.0" encoding="utf-8"?>
<sst xmlns="http://schemas.openxmlformats.org/spreadsheetml/2006/main" count="51" uniqueCount="48">
  <si>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</si>
  <si>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</si>
  <si>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</si>
  <si>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</si>
  <si>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</si>
  <si>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</si>
  <si>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</si>
  <si>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</si>
  <si>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</si>
  <si>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</si>
  <si>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</si>
  <si>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</si>
  <si>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</si>
  <si>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</si>
  <si>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</si>
  <si>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</si>
  <si>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</si>
  <si>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</si>
  <si>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</si>
  <si>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</si>
  <si>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</si>
  <si>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</si>
  <si>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</si>
  <si>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</si>
  <si>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</si>
  <si>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</si>
  <si>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</si>
  <si>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</si>
  <si>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</si>
  <si>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</si>
  <si>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</si>
  <si>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</si>
  <si>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</si>
  <si>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</si>
  <si>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</si>
  <si>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</si>
  <si>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</si>
  <si>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</si>
  <si>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Источники внутреннего финансирования дефицита бюджета муниципального образования Кондинский район на 2020 год </t>
  </si>
  <si>
    <t xml:space="preserve"> 2020 год</t>
  </si>
  <si>
    <t>рублей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</si>
  <si>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</si>
  <si>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</si>
  <si>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Изменение остатков средств на счетах по учету средств бюджетов </t>
  </si>
  <si>
    <t xml:space="preserve">Бюджетные кредиты от других бюджетов бюджетной системы Российской Федерации </t>
  </si>
  <si>
    <t>22 961 669,65 отстаток дз 2019 г, 17 130 000- нов кредит, 5 684 000 (юр лица за сент )
досрочное гашение 45 918,56 руб (непотребный остаток)</t>
  </si>
  <si>
    <t>4954015215,21</t>
  </si>
  <si>
    <t>Приложение 7 к решению Думы Кондинского района от 07.09.2020    № 682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</si>
</sst>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top" wrapText="1"/>
    </xf>
    <xf numFmtId="4" fontId="5" fillId="0" borderId="0" xfId="0" applyNumberFormat="1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tabSelected="1" view="pageBreakPreview" zoomScaleSheetLayoutView="100" workbookViewId="0">
      <selection activeCell="C3" sqref="C3"/>
    </sheetView>
  </sheetViews>
  <sheetFormatPr defaultColWidth="9.140625" defaultRowHeight="15"/>
  <cols>
    <col min="1" max="1" width="5.7109375" style="2" customWidth="1"/>
    <col min="2" max="2" width="18.85546875" style="2" customWidth="1"/>
    <col min="3" max="3" width="61.5703125" style="2" customWidth="1"/>
    <col min="4" max="4" width="30.85546875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38.25">
      <c r="A1" s="8"/>
      <c r="B1" s="9"/>
      <c r="C1" s="10"/>
      <c r="D1" s="24" t="s">
        <v>47</v>
      </c>
    </row>
    <row r="2" spans="1:5" s="25" customFormat="1" ht="24.75" customHeight="1">
      <c r="A2" s="32" t="s">
        <v>38</v>
      </c>
      <c r="B2" s="32"/>
      <c r="C2" s="32"/>
      <c r="D2" s="32"/>
    </row>
    <row r="3" spans="1:5" ht="14.25" customHeight="1">
      <c r="A3" s="11"/>
      <c r="B3" s="11"/>
      <c r="C3" s="11"/>
      <c r="D3" s="8" t="s">
        <v>40</v>
      </c>
    </row>
    <row r="4" spans="1:5" ht="68.25" customHeight="1">
      <c r="A4" s="33" t="s">
        <v>0</v>
      </c>
      <c r="B4" s="33"/>
      <c r="C4" s="22" t="s">
        <v>1</v>
      </c>
      <c r="D4" s="27" t="s">
        <v>39</v>
      </c>
    </row>
    <row r="5" spans="1:5" ht="13.5" customHeight="1">
      <c r="A5" s="34">
        <v>1</v>
      </c>
      <c r="B5" s="34"/>
      <c r="C5" s="23">
        <v>2</v>
      </c>
      <c r="D5" s="22">
        <v>3</v>
      </c>
    </row>
    <row r="6" spans="1:5" s="5" customFormat="1" ht="25.5" customHeight="1">
      <c r="A6" s="33" t="s">
        <v>2</v>
      </c>
      <c r="B6" s="33"/>
      <c r="C6" s="12" t="s">
        <v>3</v>
      </c>
      <c r="D6" s="13">
        <f>D7+D8</f>
        <v>0</v>
      </c>
    </row>
    <row r="7" spans="1:5" ht="30" customHeight="1">
      <c r="A7" s="33" t="s">
        <v>4</v>
      </c>
      <c r="B7" s="33"/>
      <c r="C7" s="12" t="s">
        <v>5</v>
      </c>
      <c r="D7" s="13">
        <v>0</v>
      </c>
    </row>
    <row r="8" spans="1:5" ht="30" customHeight="1">
      <c r="A8" s="35" t="s">
        <v>6</v>
      </c>
      <c r="B8" s="35"/>
      <c r="C8" s="15" t="s">
        <v>7</v>
      </c>
      <c r="D8" s="13">
        <v>0</v>
      </c>
    </row>
    <row r="9" spans="1:5" s="5" customFormat="1" ht="29.25" customHeight="1">
      <c r="A9" s="31" t="s">
        <v>8</v>
      </c>
      <c r="B9" s="31"/>
      <c r="C9" s="12" t="s">
        <v>44</v>
      </c>
      <c r="D9" s="13">
        <f>D10+D14</f>
        <v>-5852564.8599999994</v>
      </c>
    </row>
    <row r="10" spans="1:5" ht="37.5" customHeight="1">
      <c r="A10" s="31" t="s">
        <v>9</v>
      </c>
      <c r="B10" s="31"/>
      <c r="C10" s="14" t="s">
        <v>10</v>
      </c>
      <c r="D10" s="13">
        <f>D11+D12+D13</f>
        <v>39969023.350000001</v>
      </c>
    </row>
    <row r="11" spans="1:5" ht="49.5" customHeight="1">
      <c r="A11" s="31" t="s">
        <v>11</v>
      </c>
      <c r="B11" s="31"/>
      <c r="C11" s="14" t="s">
        <v>41</v>
      </c>
      <c r="D11" s="16">
        <v>39969023.350000001</v>
      </c>
    </row>
    <row r="12" spans="1:5" ht="56.25" customHeight="1">
      <c r="A12" s="31" t="s">
        <v>11</v>
      </c>
      <c r="B12" s="31"/>
      <c r="C12" s="14" t="s">
        <v>42</v>
      </c>
      <c r="D12" s="16">
        <v>0</v>
      </c>
    </row>
    <row r="13" spans="1:5" ht="83.25" hidden="1" customHeight="1">
      <c r="A13" s="31" t="s">
        <v>34</v>
      </c>
      <c r="B13" s="31"/>
      <c r="C13" s="14" t="s">
        <v>35</v>
      </c>
      <c r="D13" s="13"/>
    </row>
    <row r="14" spans="1:5" ht="36.75" customHeight="1">
      <c r="A14" s="31" t="s">
        <v>12</v>
      </c>
      <c r="B14" s="31"/>
      <c r="C14" s="14" t="s">
        <v>13</v>
      </c>
      <c r="D14" s="13">
        <f>D15+D16</f>
        <v>-45821588.210000001</v>
      </c>
    </row>
    <row r="15" spans="1:5" ht="58.5" customHeight="1">
      <c r="A15" s="31" t="s">
        <v>14</v>
      </c>
      <c r="B15" s="31"/>
      <c r="C15" s="14" t="s">
        <v>15</v>
      </c>
      <c r="D15" s="28">
        <f>-22961669.65-5710000*3-5684000-45918.56</f>
        <v>-45821588.210000001</v>
      </c>
      <c r="E15" s="29" t="s">
        <v>45</v>
      </c>
    </row>
    <row r="16" spans="1:5" ht="37.5" customHeight="1">
      <c r="A16" s="31" t="s">
        <v>14</v>
      </c>
      <c r="B16" s="31"/>
      <c r="C16" s="14" t="s">
        <v>37</v>
      </c>
      <c r="D16" s="16">
        <v>0</v>
      </c>
      <c r="E16" s="20"/>
    </row>
    <row r="17" spans="1:7" s="5" customFormat="1" ht="30" customHeight="1">
      <c r="A17" s="31" t="s">
        <v>16</v>
      </c>
      <c r="B17" s="31"/>
      <c r="C17" s="17" t="s">
        <v>17</v>
      </c>
      <c r="D17" s="16">
        <f>D19+D22</f>
        <v>51852564.860000007</v>
      </c>
    </row>
    <row r="18" spans="1:7" ht="24.75" customHeight="1">
      <c r="A18" s="31" t="s">
        <v>18</v>
      </c>
      <c r="B18" s="31"/>
      <c r="C18" s="18" t="s">
        <v>19</v>
      </c>
      <c r="D18" s="28">
        <f>D19+D22</f>
        <v>51852564.860000007</v>
      </c>
    </row>
    <row r="19" spans="1:7" ht="24.75" customHeight="1">
      <c r="A19" s="31" t="s">
        <v>20</v>
      </c>
      <c r="B19" s="31"/>
      <c r="C19" s="18" t="s">
        <v>21</v>
      </c>
      <c r="D19" s="16">
        <f>D20+D21</f>
        <v>91775669.650000006</v>
      </c>
    </row>
    <row r="20" spans="1:7" ht="38.25" customHeight="1">
      <c r="A20" s="31" t="s">
        <v>22</v>
      </c>
      <c r="B20" s="31"/>
      <c r="C20" s="18" t="s">
        <v>23</v>
      </c>
      <c r="D20" s="28">
        <f>22961669.65+5710000*3+5684000</f>
        <v>45775669.649999999</v>
      </c>
      <c r="E20" s="20"/>
    </row>
    <row r="21" spans="1:7" ht="36.75" customHeight="1">
      <c r="A21" s="31" t="s">
        <v>22</v>
      </c>
      <c r="B21" s="31"/>
      <c r="C21" s="18" t="s">
        <v>36</v>
      </c>
      <c r="D21" s="16">
        <v>46000000</v>
      </c>
    </row>
    <row r="22" spans="1:7" ht="24.75" customHeight="1">
      <c r="A22" s="31" t="s">
        <v>24</v>
      </c>
      <c r="B22" s="31"/>
      <c r="C22" s="18" t="s">
        <v>25</v>
      </c>
      <c r="D22" s="16">
        <f>D23</f>
        <v>-39923104.789999999</v>
      </c>
    </row>
    <row r="23" spans="1:7" ht="36" customHeight="1">
      <c r="A23" s="31" t="s">
        <v>26</v>
      </c>
      <c r="B23" s="31"/>
      <c r="C23" s="18" t="s">
        <v>27</v>
      </c>
      <c r="D23" s="28">
        <v>-39923104.789999999</v>
      </c>
    </row>
    <row r="24" spans="1:7" s="5" customFormat="1" ht="15.75" customHeight="1">
      <c r="A24" s="31" t="s">
        <v>28</v>
      </c>
      <c r="B24" s="31"/>
      <c r="C24" s="12" t="s">
        <v>43</v>
      </c>
      <c r="D24" s="13">
        <f>D25+D26</f>
        <v>385440735.28999996</v>
      </c>
      <c r="E24" s="21">
        <v>385440735.29000002</v>
      </c>
      <c r="F24" s="30">
        <f>E24-D24</f>
        <v>0</v>
      </c>
    </row>
    <row r="25" spans="1:7" s="5" customFormat="1" ht="24.75" customHeight="1">
      <c r="A25" s="31" t="s">
        <v>29</v>
      </c>
      <c r="B25" s="31"/>
      <c r="C25" s="17" t="s">
        <v>30</v>
      </c>
      <c r="D25" s="16">
        <f>-4956655215.21-34000000-D7-D11-D20-D21-D12</f>
        <v>-5122399908.21</v>
      </c>
      <c r="E25" s="7" t="s">
        <v>46</v>
      </c>
    </row>
    <row r="26" spans="1:7" s="5" customFormat="1" ht="25.5" customHeight="1">
      <c r="A26" s="31" t="s">
        <v>31</v>
      </c>
      <c r="B26" s="31"/>
      <c r="C26" s="17" t="s">
        <v>32</v>
      </c>
      <c r="D26" s="19">
        <f>5388095950.5+34000000-D8-D15-D23-D16</f>
        <v>5507840643.5</v>
      </c>
      <c r="E26" s="7"/>
    </row>
    <row r="27" spans="1:7" ht="46.5" customHeight="1">
      <c r="A27" s="31"/>
      <c r="B27" s="31"/>
      <c r="C27" s="14" t="s">
        <v>33</v>
      </c>
      <c r="D27" s="13">
        <f>D9+D17+D24+D6</f>
        <v>431440735.28999996</v>
      </c>
      <c r="E27" s="26">
        <v>431440735.29000002</v>
      </c>
      <c r="F27" s="6">
        <f>E27-D27</f>
        <v>0</v>
      </c>
      <c r="G27" s="6"/>
    </row>
    <row r="28" spans="1:7">
      <c r="A28" s="1"/>
      <c r="B28" s="1"/>
      <c r="C28" s="1"/>
      <c r="D28" s="4"/>
    </row>
    <row r="30" spans="1:7">
      <c r="D30" s="6"/>
    </row>
    <row r="31" spans="1:7">
      <c r="D31" s="6"/>
    </row>
    <row r="32" spans="1:7">
      <c r="B32" s="6"/>
    </row>
    <row r="33" spans="2:3">
      <c r="B33" s="6"/>
    </row>
    <row r="34" spans="2:3">
      <c r="B34" s="6"/>
    </row>
    <row r="35" spans="2:3">
      <c r="B35" s="6"/>
    </row>
    <row r="38" spans="2:3">
      <c r="B38" s="6"/>
    </row>
    <row r="39" spans="2:3">
      <c r="B39" s="6"/>
    </row>
    <row r="40" spans="2:3">
      <c r="B40" s="6"/>
    </row>
    <row r="41" spans="2:3">
      <c r="B41" s="6"/>
    </row>
    <row r="42" spans="2:3">
      <c r="B42" s="6"/>
      <c r="C42" s="6"/>
    </row>
  </sheetData>
  <mergeCells count="25">
    <mergeCell ref="A10:B10"/>
    <mergeCell ref="A2:D2"/>
    <mergeCell ref="A4:B4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3:B23"/>
    <mergeCell ref="A24:B24"/>
    <mergeCell ref="A25:B25"/>
    <mergeCell ref="A26:B26"/>
    <mergeCell ref="A27:B27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2020-09-07T10:45:11Z</dcterms:modified>
</cp:coreProperties>
</file>